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escritorio\OBRAS PUBLICAS 2022\POA 2024\POA 2024\"/>
    </mc:Choice>
  </mc:AlternateContent>
  <xr:revisionPtr revIDLastSave="0" documentId="8_{0BA8C4C7-9D27-4F24-9027-4D5D5D24795F}" xr6:coauthVersionLast="47" xr6:coauthVersionMax="47" xr10:uidLastSave="{00000000-0000-0000-0000-000000000000}"/>
  <bookViews>
    <workbookView xWindow="-120" yWindow="-120" windowWidth="29040" windowHeight="15720" tabRatio="692" xr2:uid="{00000000-000D-0000-FFFF-FFFF00000000}"/>
  </bookViews>
  <sheets>
    <sheet name="APO" sheetId="17" r:id="rId1"/>
    <sheet name="Hoja1" sheetId="18" r:id="rId2"/>
  </sheets>
  <definedNames>
    <definedName name="_xlnm.Print_Area" localSheetId="0">APO!$A$1:$T$29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7" l="1"/>
  <c r="L18" i="17"/>
  <c r="L17" i="17"/>
  <c r="Q17" i="17"/>
  <c r="S21" i="17"/>
  <c r="N21" i="17"/>
  <c r="I13" i="17"/>
  <c r="K45" i="18" l="1"/>
  <c r="I19" i="17"/>
  <c r="L15" i="17" l="1"/>
  <c r="L16" i="17"/>
  <c r="L13" i="17"/>
  <c r="L14" i="17"/>
  <c r="I14" i="17"/>
  <c r="G38" i="18"/>
  <c r="G31" i="18"/>
  <c r="H41" i="18"/>
  <c r="I45" i="18" s="1"/>
  <c r="I44" i="18" l="1"/>
  <c r="I43" i="18"/>
  <c r="I12" i="17"/>
  <c r="Q12" i="17" s="1"/>
  <c r="I11" i="17"/>
  <c r="Q11" i="17" s="1"/>
  <c r="L11" i="17" s="1"/>
  <c r="I10" i="17"/>
  <c r="Q10" i="17" s="1"/>
  <c r="L10" i="17" s="1"/>
  <c r="I9" i="17"/>
  <c r="Q9" i="17"/>
  <c r="L9" i="17" s="1"/>
  <c r="I8" i="17"/>
  <c r="Q8" i="17" s="1"/>
  <c r="Q21" i="17" l="1"/>
  <c r="L12" i="17"/>
  <c r="L8" i="17"/>
  <c r="H42" i="18"/>
  <c r="L21" i="17" l="1"/>
  <c r="H47" i="18"/>
  <c r="H53" i="18" s="1"/>
  <c r="I42" i="18"/>
  <c r="O21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obras secret</author>
  </authors>
  <commentList>
    <comment ref="M6" authorId="0" shapeId="0" xr:uid="{A0FF519E-B9DF-4B61-B5F7-15135D90848A}">
      <text>
        <r>
          <rPr>
            <b/>
            <sz val="9"/>
            <color indexed="81"/>
            <rFont val="Tahoma"/>
            <family val="2"/>
          </rPr>
          <t>obras secret:</t>
        </r>
        <r>
          <rPr>
            <sz val="9"/>
            <color indexed="81"/>
            <rFont val="Tahoma"/>
            <family val="2"/>
          </rPr>
          <t xml:space="preserve">
FONDO GENERAL</t>
        </r>
      </text>
    </comment>
    <comment ref="N6" authorId="0" shapeId="0" xr:uid="{F3461CFC-299A-485C-9775-9B1A0521CE2C}">
      <text>
        <r>
          <rPr>
            <b/>
            <sz val="9"/>
            <color indexed="81"/>
            <rFont val="Tahoma"/>
            <family val="2"/>
          </rPr>
          <t>obras secret:</t>
        </r>
        <r>
          <rPr>
            <sz val="9"/>
            <color indexed="81"/>
            <rFont val="Tahoma"/>
            <family val="2"/>
          </rPr>
          <t xml:space="preserve">
RECURSOS PROPIOS</t>
        </r>
      </text>
    </comment>
  </commentList>
</comments>
</file>

<file path=xl/sharedStrings.xml><?xml version="1.0" encoding="utf-8"?>
<sst xmlns="http://schemas.openxmlformats.org/spreadsheetml/2006/main" count="174" uniqueCount="99">
  <si>
    <t>TOTAL</t>
  </si>
  <si>
    <t>(11)</t>
  </si>
  <si>
    <t>(12)</t>
  </si>
  <si>
    <t>(13)</t>
  </si>
  <si>
    <t>(16)</t>
  </si>
  <si>
    <t>PRIORIDAD</t>
  </si>
  <si>
    <t>LOCALIDAD</t>
  </si>
  <si>
    <t>NOMBRE DE LA OBRA</t>
  </si>
  <si>
    <t>METAS PROGRAMADAS</t>
  </si>
  <si>
    <t>RECURSOS PROGRAMADOS</t>
  </si>
  <si>
    <t>UNIDAD</t>
  </si>
  <si>
    <t>COSTO TOTAL</t>
  </si>
  <si>
    <t>MUNICIPAL DIRECTO</t>
  </si>
  <si>
    <t>ESTATAL</t>
  </si>
  <si>
    <t>FEDERAL</t>
  </si>
  <si>
    <t>(4)</t>
  </si>
  <si>
    <t>(5)</t>
  </si>
  <si>
    <t>NÚMERO DE BENEFICIARIOS</t>
  </si>
  <si>
    <t>CONVENIDO</t>
  </si>
  <si>
    <t>(3)</t>
  </si>
  <si>
    <t>(6)</t>
  </si>
  <si>
    <t>(7)</t>
  </si>
  <si>
    <t>(8)</t>
  </si>
  <si>
    <t>(9)</t>
  </si>
  <si>
    <t>(10)</t>
  </si>
  <si>
    <t>(14)</t>
  </si>
  <si>
    <t>(15)</t>
  </si>
  <si>
    <t>PROGRAMA</t>
  </si>
  <si>
    <t>NOMBRE DEL MUNICIPIO: (1)</t>
  </si>
  <si>
    <t>(2)</t>
  </si>
  <si>
    <t>FISM</t>
  </si>
  <si>
    <t>APORTACIÓN DE BENEFICIARIOS</t>
  </si>
  <si>
    <t>FINANCIAMIENTO</t>
  </si>
  <si>
    <t>FORTAMUN-DF</t>
  </si>
  <si>
    <t>GRADO DE MARGINACIÓN</t>
  </si>
  <si>
    <t>CANTIDAD</t>
  </si>
  <si>
    <t>MODALIDAD DE EJECUCIÓN</t>
  </si>
  <si>
    <t>(17)</t>
  </si>
  <si>
    <t>(18)</t>
  </si>
  <si>
    <t>ANEXO PROGRAMÁTICO DE OBRAS</t>
  </si>
  <si>
    <t>PFLD 115</t>
  </si>
  <si>
    <t>REC. FISC. 101</t>
  </si>
  <si>
    <t>¿SE CAPITALIZA LA OBRA?</t>
  </si>
  <si>
    <t>¿ES OBRA CONVENIDA?</t>
  </si>
  <si>
    <t xml:space="preserve">EJERCICIO PRESUPUESTAL:   2024    </t>
  </si>
  <si>
    <t>VISTA HERMOSA MICHOACAN</t>
  </si>
  <si>
    <t>VISTA HERMOSA</t>
  </si>
  <si>
    <t>ADMINISTRACION DIRECTA</t>
  </si>
  <si>
    <t>NO</t>
  </si>
  <si>
    <t>ML</t>
  </si>
  <si>
    <t>M2</t>
  </si>
  <si>
    <t>239</t>
  </si>
  <si>
    <t>240</t>
  </si>
  <si>
    <t>241</t>
  </si>
  <si>
    <t>242</t>
  </si>
  <si>
    <t>243</t>
  </si>
  <si>
    <t>MUY BAJO</t>
  </si>
  <si>
    <t>BAJO</t>
  </si>
  <si>
    <t>FAISMUN</t>
  </si>
  <si>
    <t>244</t>
  </si>
  <si>
    <t>245</t>
  </si>
  <si>
    <t>246</t>
  </si>
  <si>
    <t>247</t>
  </si>
  <si>
    <t>248</t>
  </si>
  <si>
    <t>249</t>
  </si>
  <si>
    <t>250</t>
  </si>
  <si>
    <t>EL COENQUEÑO</t>
  </si>
  <si>
    <t xml:space="preserve"> </t>
  </si>
  <si>
    <t>EL CAPULIN</t>
  </si>
  <si>
    <t>PRESUPUESTO</t>
  </si>
  <si>
    <t>Directas</t>
  </si>
  <si>
    <t>Comp.</t>
  </si>
  <si>
    <t>GI</t>
  </si>
  <si>
    <t>AGUA</t>
  </si>
  <si>
    <t>DRENAJE</t>
  </si>
  <si>
    <t>COMLEMENTARIAS</t>
  </si>
  <si>
    <t>EDUCACION</t>
  </si>
  <si>
    <t>REHABILITACION  DE RED DEDRENAJE SANITARIO, EN VISTA HERMOSA MICHOACAN, INTEGRANDO TODAS SUS CALLES</t>
  </si>
  <si>
    <t>COENQUEÑO</t>
  </si>
  <si>
    <t>CONSTRUCCION DE 4 MACROTANQUES DE 500 M3 C/U, PARA AGUA POTABLE  EN VISTA HERMOSA DE NEGRETE MICHOACAN</t>
  </si>
  <si>
    <t>FEISPUM</t>
  </si>
  <si>
    <t>ACUAFERICO (línea de agua potable interconeccion de Macro tanques)   EN VISTA HERMOSA DE NEGRETE MICHOACAN</t>
  </si>
  <si>
    <t>SI</t>
  </si>
  <si>
    <t>LICITACION NACIONAL</t>
  </si>
  <si>
    <t>ADJUDICACION DIRECTA</t>
  </si>
  <si>
    <t>MODULO</t>
  </si>
  <si>
    <t>PZAS</t>
  </si>
  <si>
    <t>CONSTRUCCION DE ESPACIOS EDUCATIVOS</t>
  </si>
  <si>
    <t>ESCUELAS</t>
  </si>
  <si>
    <r>
      <t xml:space="preserve">CONSTRUCCION DE PAVIMENTACION CON CARPETA ASFALTICA EN CALIENTE, EN LA LOCALIDAD DE VISTA HERMOSA EN LA LATERAL DE LA </t>
    </r>
    <r>
      <rPr>
        <b/>
        <sz val="10"/>
        <rFont val="Arial"/>
        <family val="2"/>
      </rPr>
      <t>CALLE HIDALGO SUR</t>
    </r>
    <r>
      <rPr>
        <sz val="10"/>
        <rFont val="Arial"/>
        <family val="2"/>
      </rPr>
      <t>. A PARTIR DEL CRUCERO DE LA CARRETERA A TANHUATO HASTA LA CALLE BENITO BLANCO</t>
    </r>
  </si>
  <si>
    <r>
      <t xml:space="preserve">CONSTRUCCION DE PAVIMENTACION CON CARPETA ASFALTICA EN CALIENTE, EN LA LOCALIDAD DE EL CAPULIN, DE LA </t>
    </r>
    <r>
      <rPr>
        <b/>
        <sz val="10"/>
        <rFont val="Arial"/>
        <family val="2"/>
      </rPr>
      <t>CALLE ALVARO OBREGON,</t>
    </r>
    <r>
      <rPr>
        <sz val="10"/>
        <rFont val="Arial"/>
        <family val="2"/>
      </rPr>
      <t xml:space="preserve"> DESDE LA CALLE ZARAGOZA HASTA LA CALLE RIO DUERO</t>
    </r>
  </si>
  <si>
    <r>
      <t xml:space="preserve">CONSTRUCCION DE PAVIMENTACION CON CARPETA ASFALTICA EN CALIENTE, EN LA LOCALIDAD EN EL CAPULIN, DE LA </t>
    </r>
    <r>
      <rPr>
        <b/>
        <sz val="10"/>
        <rFont val="Arial"/>
        <family val="2"/>
      </rPr>
      <t>CALLE EJIDO,</t>
    </r>
    <r>
      <rPr>
        <sz val="10"/>
        <rFont val="Arial"/>
        <family val="2"/>
      </rPr>
      <t xml:space="preserve"> DESDE LA CALLE DEL REFUGIO HASTA LA CALLE MORELOS.</t>
    </r>
  </si>
  <si>
    <r>
      <t xml:space="preserve">CONSTRUCCION DE PAVIMENTACION CON CARPETA ASFALTICA EN CALIENTE, EN LA LOCALIDAD EN EL CAPULIN, DE LA </t>
    </r>
    <r>
      <rPr>
        <b/>
        <sz val="10"/>
        <rFont val="Arial"/>
        <family val="2"/>
      </rPr>
      <t>CALLE 3 DE MAYO,</t>
    </r>
    <r>
      <rPr>
        <sz val="10"/>
        <rFont val="Arial"/>
        <family val="2"/>
      </rPr>
      <t xml:space="preserve"> DESDE LA CALLE HIDALGO HASTA LA CALLE IGNACIO ZARAGOZA</t>
    </r>
  </si>
  <si>
    <r>
      <t xml:space="preserve">CONSTRUCCION DE PAVIMENTACION CON CARPETA ASFALTICA EN CALIENTE, EN LA LOCALIDAD EN EL CAPULIN, DE LA </t>
    </r>
    <r>
      <rPr>
        <b/>
        <sz val="10"/>
        <rFont val="Arial"/>
        <family val="2"/>
      </rPr>
      <t>CALLE GUADALUPE VICTORIA,</t>
    </r>
    <r>
      <rPr>
        <sz val="10"/>
        <rFont val="Arial"/>
        <family val="2"/>
      </rPr>
      <t xml:space="preserve"> DESDE LA CALLE ALLENDE HASTA LA CALLE LOIMBARDIA</t>
    </r>
  </si>
  <si>
    <t>REHABILITACION DE RED DE AGUA ENTUBADA, EN VISTA HERMOSA MICHOACAN, INTEGRANDO TODAS SUS CALLES</t>
  </si>
  <si>
    <t>CONSTRUCCION DE BAÑOS EN EL ESPACIO PUBLICO MULTIDEPORTIVO DE EL COENQUEÑO</t>
  </si>
  <si>
    <t>CONSTRUCCION DE BAÑOS EN EL ESPACIO PUBLICO MULTIDEPORTIVO DE EL CAPULIN</t>
  </si>
  <si>
    <t>ING. JOSE ARTURO QUEZADA SOLÍS</t>
  </si>
  <si>
    <t>DIRECTOR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</si>
</sst>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€&quot;* #,##0.00_-;\-&quot;€&quot;* #,##0.00_-;_-&quot;€&quot;* &quot;-&quot;??_-;_-@_-"/>
    <numFmt numFmtId="165" formatCode="&quot;$&quot;#,##0.0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49" fontId="6" fillId="0" borderId="3" xfId="0" applyNumberFormat="1" applyFont="1" applyBorder="1" applyAlignment="1">
      <alignment horizontal="center" vertical="center" wrapText="1"/>
    </xf>
    <xf numFmtId="0" fontId="0" fillId="0" borderId="5" xfId="0" applyBorder="1"/>
    <xf numFmtId="49" fontId="6" fillId="2" borderId="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10" fillId="2" borderId="2" xfId="0" applyFont="1" applyFill="1" applyBorder="1"/>
    <xf numFmtId="49" fontId="6" fillId="2" borderId="7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9" xfId="0" applyNumberFormat="1" applyFont="1" applyBorder="1" applyAlignment="1">
      <alignment horizontal="center" vertical="center" wrapText="1"/>
    </xf>
    <xf numFmtId="0" fontId="9" fillId="0" borderId="0" xfId="0" applyFont="1"/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 vertical="center" wrapText="1"/>
    </xf>
    <xf numFmtId="43" fontId="0" fillId="0" borderId="0" xfId="0" applyNumberFormat="1" applyAlignment="1">
      <alignment vertical="center"/>
    </xf>
    <xf numFmtId="49" fontId="6" fillId="0" borderId="4" xfId="0" applyNumberFormat="1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8" fillId="3" borderId="6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3" fontId="0" fillId="0" borderId="0" xfId="0" applyNumberFormat="1"/>
    <xf numFmtId="0" fontId="1" fillId="4" borderId="19" xfId="0" applyFont="1" applyFill="1" applyBorder="1" applyAlignment="1">
      <alignment horizontal="center"/>
    </xf>
    <xf numFmtId="4" fontId="0" fillId="4" borderId="19" xfId="3" applyNumberFormat="1" applyFon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4" fontId="0" fillId="5" borderId="19" xfId="3" applyNumberFormat="1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4" fontId="0" fillId="0" borderId="19" xfId="3" applyNumberFormat="1" applyFont="1" applyBorder="1" applyAlignment="1">
      <alignment horizontal="center"/>
    </xf>
    <xf numFmtId="44" fontId="1" fillId="6" borderId="19" xfId="3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44" fontId="0" fillId="0" borderId="0" xfId="0" applyNumberFormat="1"/>
    <xf numFmtId="0" fontId="1" fillId="0" borderId="0" xfId="0" applyFont="1"/>
    <xf numFmtId="10" fontId="0" fillId="0" borderId="0" xfId="4" applyNumberFormat="1" applyFont="1"/>
    <xf numFmtId="44" fontId="0" fillId="0" borderId="0" xfId="3" applyFont="1"/>
    <xf numFmtId="10" fontId="1" fillId="0" borderId="0" xfId="0" applyNumberFormat="1" applyFont="1"/>
    <xf numFmtId="44" fontId="0" fillId="0" borderId="0" xfId="3" applyFont="1" applyFill="1" applyBorder="1"/>
    <xf numFmtId="44" fontId="1" fillId="0" borderId="0" xfId="0" applyNumberFormat="1" applyFont="1"/>
    <xf numFmtId="44" fontId="1" fillId="0" borderId="4" xfId="3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3" fontId="7" fillId="0" borderId="4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44" fontId="1" fillId="0" borderId="10" xfId="3" applyFont="1" applyFill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4" fontId="1" fillId="0" borderId="9" xfId="3" applyFont="1" applyFill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0" fillId="0" borderId="21" xfId="0" applyNumberFormat="1" applyBorder="1" applyAlignment="1">
      <alignment horizontal="center"/>
    </xf>
    <xf numFmtId="165" fontId="6" fillId="2" borderId="7" xfId="3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</cellXfs>
  <cellStyles count="5">
    <cellStyle name="Euro" xfId="1" xr:uid="{00000000-0005-0000-0000-000000000000}"/>
    <cellStyle name="Moneda" xfId="3" builtinId="4"/>
    <cellStyle name="Normal" xfId="0" builtinId="0"/>
    <cellStyle name="Normal 2" xfId="2" xr:uid="{00000000-0005-0000-0000-000004000000}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arrow"/>
        </a:ln>
      </a:spPr>
      <a:bodyPr/>
      <a:lstStyle/>
      <a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7"/>
  <dimension ref="A1:T33"/>
  <sheetViews>
    <sheetView tabSelected="1" view="pageBreakPreview" topLeftCell="A10" zoomScale="70" zoomScaleNormal="70" zoomScaleSheetLayoutView="70" workbookViewId="0">
      <selection activeCell="E22" sqref="E22"/>
    </sheetView>
  </sheetViews>
  <sheetFormatPr baseColWidth="10" defaultRowHeight="12.75" x14ac:dyDescent="0.2"/>
  <cols>
    <col min="1" max="2" width="14.28515625" customWidth="1"/>
    <col min="3" max="3" width="16.85546875" customWidth="1"/>
    <col min="4" max="4" width="14.140625" customWidth="1"/>
    <col min="5" max="5" width="43.5703125" customWidth="1"/>
    <col min="6" max="6" width="19" customWidth="1"/>
    <col min="7" max="7" width="18" customWidth="1"/>
    <col min="8" max="8" width="16.42578125" customWidth="1"/>
    <col min="9" max="9" width="11.42578125" customWidth="1"/>
    <col min="10" max="10" width="12.5703125" customWidth="1"/>
    <col min="11" max="11" width="16.140625" customWidth="1"/>
    <col min="12" max="12" width="17" customWidth="1"/>
    <col min="13" max="13" width="11" customWidth="1"/>
    <col min="14" max="14" width="19" customWidth="1"/>
    <col min="15" max="15" width="17" customWidth="1"/>
    <col min="16" max="16" width="18.42578125" customWidth="1"/>
    <col min="17" max="17" width="18" customWidth="1"/>
    <col min="18" max="18" width="18.28515625" customWidth="1"/>
    <col min="19" max="19" width="20.42578125" customWidth="1"/>
    <col min="20" max="20" width="18.140625" customWidth="1"/>
  </cols>
  <sheetData>
    <row r="1" spans="1:20" ht="15.75" x14ac:dyDescent="0.25">
      <c r="A1" s="78" t="s">
        <v>39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20" ht="13.5" thickBot="1" x14ac:dyDescent="0.25">
      <c r="Q2" s="23" t="s">
        <v>67</v>
      </c>
    </row>
    <row r="3" spans="1:20" ht="26.25" customHeight="1" thickBot="1" x14ac:dyDescent="0.25">
      <c r="A3" s="74" t="s">
        <v>28</v>
      </c>
      <c r="B3" s="75"/>
      <c r="C3" s="75"/>
      <c r="D3" s="6" t="s">
        <v>45</v>
      </c>
      <c r="E3" s="19"/>
      <c r="F3" s="6"/>
      <c r="G3" s="6"/>
      <c r="H3" s="6"/>
      <c r="I3" s="7"/>
      <c r="J3" s="7"/>
      <c r="K3" s="7"/>
      <c r="L3" s="7"/>
      <c r="M3" s="7"/>
      <c r="N3" s="7"/>
      <c r="O3" s="7"/>
      <c r="P3" s="79" t="s">
        <v>44</v>
      </c>
      <c r="Q3" s="79"/>
      <c r="R3" s="79"/>
      <c r="S3" s="79"/>
      <c r="T3" s="80"/>
    </row>
    <row r="4" spans="1:20" ht="12.75" customHeight="1" thickBot="1" x14ac:dyDescent="0.25">
      <c r="A4" s="71" t="s">
        <v>5</v>
      </c>
      <c r="B4" s="71" t="s">
        <v>6</v>
      </c>
      <c r="C4" s="71" t="s">
        <v>34</v>
      </c>
      <c r="D4" s="68" t="s">
        <v>27</v>
      </c>
      <c r="E4" s="71" t="s">
        <v>7</v>
      </c>
      <c r="F4" s="71" t="s">
        <v>36</v>
      </c>
      <c r="G4" s="71" t="s">
        <v>43</v>
      </c>
      <c r="H4" s="71" t="s">
        <v>42</v>
      </c>
      <c r="I4" s="81" t="s">
        <v>8</v>
      </c>
      <c r="J4" s="81"/>
      <c r="K4" s="81"/>
      <c r="L4" s="82" t="s">
        <v>9</v>
      </c>
      <c r="M4" s="83"/>
      <c r="N4" s="83"/>
      <c r="O4" s="83"/>
      <c r="P4" s="83"/>
      <c r="Q4" s="83"/>
      <c r="R4" s="83"/>
      <c r="S4" s="83"/>
      <c r="T4" s="84"/>
    </row>
    <row r="5" spans="1:20" ht="13.5" customHeight="1" thickBot="1" x14ac:dyDescent="0.25">
      <c r="A5" s="72"/>
      <c r="B5" s="72"/>
      <c r="C5" s="72"/>
      <c r="D5" s="69"/>
      <c r="E5" s="72"/>
      <c r="F5" s="72"/>
      <c r="G5" s="72"/>
      <c r="H5" s="72"/>
      <c r="I5" s="87" t="s">
        <v>35</v>
      </c>
      <c r="J5" s="87" t="s">
        <v>10</v>
      </c>
      <c r="K5" s="87" t="s">
        <v>17</v>
      </c>
      <c r="L5" s="85" t="s">
        <v>11</v>
      </c>
      <c r="M5" s="76" t="s">
        <v>12</v>
      </c>
      <c r="N5" s="77"/>
      <c r="O5" s="76" t="s">
        <v>18</v>
      </c>
      <c r="P5" s="77"/>
      <c r="Q5" s="86" t="s">
        <v>14</v>
      </c>
      <c r="R5" s="86"/>
      <c r="S5" s="87" t="s">
        <v>31</v>
      </c>
      <c r="T5" s="77" t="s">
        <v>32</v>
      </c>
    </row>
    <row r="6" spans="1:20" ht="25.5" customHeight="1" thickBot="1" x14ac:dyDescent="0.25">
      <c r="A6" s="73"/>
      <c r="B6" s="73"/>
      <c r="C6" s="73"/>
      <c r="D6" s="70"/>
      <c r="E6" s="73"/>
      <c r="F6" s="73"/>
      <c r="G6" s="73"/>
      <c r="H6" s="73"/>
      <c r="I6" s="87"/>
      <c r="J6" s="87"/>
      <c r="K6" s="87"/>
      <c r="L6" s="85"/>
      <c r="M6" s="21" t="s">
        <v>40</v>
      </c>
      <c r="N6" s="20" t="s">
        <v>41</v>
      </c>
      <c r="O6" s="16" t="s">
        <v>13</v>
      </c>
      <c r="P6" s="17" t="s">
        <v>14</v>
      </c>
      <c r="Q6" s="18" t="s">
        <v>30</v>
      </c>
      <c r="R6" s="18" t="s">
        <v>33</v>
      </c>
      <c r="S6" s="87"/>
      <c r="T6" s="77"/>
    </row>
    <row r="7" spans="1:20" ht="18" customHeight="1" thickBot="1" x14ac:dyDescent="0.25">
      <c r="A7" s="3" t="s">
        <v>29</v>
      </c>
      <c r="B7" s="3" t="s">
        <v>19</v>
      </c>
      <c r="C7" s="3" t="s">
        <v>15</v>
      </c>
      <c r="D7" s="3" t="s">
        <v>16</v>
      </c>
      <c r="E7" s="3" t="s">
        <v>20</v>
      </c>
      <c r="F7" s="3" t="s">
        <v>21</v>
      </c>
      <c r="G7" s="3"/>
      <c r="H7" s="3"/>
      <c r="I7" s="3" t="s">
        <v>22</v>
      </c>
      <c r="J7" s="13" t="s">
        <v>23</v>
      </c>
      <c r="K7" s="15" t="s">
        <v>24</v>
      </c>
      <c r="L7" s="60" t="s">
        <v>1</v>
      </c>
      <c r="M7" s="10"/>
      <c r="N7" s="3" t="s">
        <v>2</v>
      </c>
      <c r="O7" s="10" t="s">
        <v>3</v>
      </c>
      <c r="P7" s="3" t="s">
        <v>25</v>
      </c>
      <c r="Q7" s="10" t="s">
        <v>26</v>
      </c>
      <c r="R7" s="10" t="s">
        <v>4</v>
      </c>
      <c r="S7" s="10" t="s">
        <v>37</v>
      </c>
      <c r="T7" s="3" t="s">
        <v>38</v>
      </c>
    </row>
    <row r="8" spans="1:20" ht="87.75" customHeight="1" x14ac:dyDescent="0.2">
      <c r="A8" s="15" t="s">
        <v>51</v>
      </c>
      <c r="B8" s="41" t="s">
        <v>46</v>
      </c>
      <c r="C8" s="15" t="s">
        <v>56</v>
      </c>
      <c r="D8" s="42" t="s">
        <v>58</v>
      </c>
      <c r="E8" s="43" t="s">
        <v>89</v>
      </c>
      <c r="F8" s="44" t="s">
        <v>47</v>
      </c>
      <c r="G8" s="44" t="s">
        <v>48</v>
      </c>
      <c r="H8" s="44" t="s">
        <v>48</v>
      </c>
      <c r="I8" s="45">
        <f>400*6</f>
        <v>2400</v>
      </c>
      <c r="J8" s="44" t="s">
        <v>50</v>
      </c>
      <c r="K8" s="46">
        <v>120</v>
      </c>
      <c r="L8" s="61">
        <f>Q8</f>
        <v>1034400</v>
      </c>
      <c r="M8" s="62"/>
      <c r="N8" s="63"/>
      <c r="O8" s="47"/>
      <c r="P8" s="48" t="s">
        <v>67</v>
      </c>
      <c r="Q8" s="40">
        <f>I8*431</f>
        <v>1034400</v>
      </c>
      <c r="R8" s="49"/>
      <c r="S8" s="50"/>
      <c r="T8" s="22"/>
    </row>
    <row r="9" spans="1:20" ht="66.75" customHeight="1" x14ac:dyDescent="0.2">
      <c r="A9" s="15" t="s">
        <v>52</v>
      </c>
      <c r="B9" s="41" t="s">
        <v>68</v>
      </c>
      <c r="C9" s="15" t="s">
        <v>57</v>
      </c>
      <c r="D9" s="42" t="s">
        <v>58</v>
      </c>
      <c r="E9" s="43" t="s">
        <v>92</v>
      </c>
      <c r="F9" s="44" t="s">
        <v>47</v>
      </c>
      <c r="G9" s="44" t="s">
        <v>48</v>
      </c>
      <c r="H9" s="44" t="s">
        <v>48</v>
      </c>
      <c r="I9" s="45">
        <f>390*6</f>
        <v>2340</v>
      </c>
      <c r="J9" s="44" t="s">
        <v>50</v>
      </c>
      <c r="K9" s="46">
        <v>60</v>
      </c>
      <c r="L9" s="59">
        <f>Q9</f>
        <v>1008540</v>
      </c>
      <c r="M9" s="62"/>
      <c r="N9" s="63"/>
      <c r="O9" s="47"/>
      <c r="P9" s="51"/>
      <c r="Q9" s="40">
        <f>I9*431</f>
        <v>1008540</v>
      </c>
      <c r="R9" s="49"/>
      <c r="S9" s="50"/>
      <c r="T9" s="22"/>
    </row>
    <row r="10" spans="1:20" ht="73.5" customHeight="1" x14ac:dyDescent="0.2">
      <c r="A10" s="15" t="s">
        <v>53</v>
      </c>
      <c r="B10" s="41" t="s">
        <v>68</v>
      </c>
      <c r="C10" s="15" t="s">
        <v>57</v>
      </c>
      <c r="D10" s="42" t="s">
        <v>58</v>
      </c>
      <c r="E10" s="43" t="s">
        <v>90</v>
      </c>
      <c r="F10" s="44" t="s">
        <v>47</v>
      </c>
      <c r="G10" s="44" t="s">
        <v>48</v>
      </c>
      <c r="H10" s="44" t="s">
        <v>48</v>
      </c>
      <c r="I10" s="45">
        <f>233*9</f>
        <v>2097</v>
      </c>
      <c r="J10" s="44" t="s">
        <v>50</v>
      </c>
      <c r="K10" s="46">
        <v>70</v>
      </c>
      <c r="L10" s="59">
        <f t="shared" ref="L10:L16" si="0">Q10</f>
        <v>903807</v>
      </c>
      <c r="M10" s="62"/>
      <c r="N10" s="63"/>
      <c r="O10" s="47"/>
      <c r="P10" s="51"/>
      <c r="Q10" s="40">
        <f>I10*431</f>
        <v>903807</v>
      </c>
      <c r="R10" s="49"/>
      <c r="S10" s="50"/>
      <c r="T10" s="22"/>
    </row>
    <row r="11" spans="1:20" ht="75.75" customHeight="1" x14ac:dyDescent="0.2">
      <c r="A11" s="15" t="s">
        <v>54</v>
      </c>
      <c r="B11" s="41" t="s">
        <v>68</v>
      </c>
      <c r="C11" s="15" t="s">
        <v>57</v>
      </c>
      <c r="D11" s="42" t="s">
        <v>58</v>
      </c>
      <c r="E11" s="43" t="s">
        <v>93</v>
      </c>
      <c r="F11" s="44" t="s">
        <v>47</v>
      </c>
      <c r="G11" s="44" t="s">
        <v>48</v>
      </c>
      <c r="H11" s="44" t="s">
        <v>48</v>
      </c>
      <c r="I11" s="45">
        <f>180*9</f>
        <v>1620</v>
      </c>
      <c r="J11" s="44" t="s">
        <v>50</v>
      </c>
      <c r="K11" s="46">
        <v>62</v>
      </c>
      <c r="L11" s="59">
        <f t="shared" si="0"/>
        <v>698220</v>
      </c>
      <c r="M11" s="62"/>
      <c r="N11" s="63"/>
      <c r="O11" s="47"/>
      <c r="P11" s="51"/>
      <c r="Q11" s="40">
        <f>I11*431</f>
        <v>698220</v>
      </c>
      <c r="R11" s="49"/>
      <c r="S11" s="50"/>
      <c r="T11" s="22"/>
    </row>
    <row r="12" spans="1:20" ht="65.25" customHeight="1" x14ac:dyDescent="0.2">
      <c r="A12" s="15" t="s">
        <v>55</v>
      </c>
      <c r="B12" s="41" t="s">
        <v>66</v>
      </c>
      <c r="C12" s="15" t="s">
        <v>57</v>
      </c>
      <c r="D12" s="42" t="s">
        <v>58</v>
      </c>
      <c r="E12" s="43" t="s">
        <v>91</v>
      </c>
      <c r="F12" s="44" t="s">
        <v>47</v>
      </c>
      <c r="G12" s="44" t="s">
        <v>48</v>
      </c>
      <c r="H12" s="44" t="s">
        <v>48</v>
      </c>
      <c r="I12" s="45">
        <f>300*8</f>
        <v>2400</v>
      </c>
      <c r="J12" s="44" t="s">
        <v>50</v>
      </c>
      <c r="K12" s="46">
        <v>75</v>
      </c>
      <c r="L12" s="59">
        <f t="shared" si="0"/>
        <v>1034400</v>
      </c>
      <c r="M12" s="62"/>
      <c r="N12" s="63"/>
      <c r="O12" s="47"/>
      <c r="P12" s="51"/>
      <c r="Q12" s="40">
        <f>I12*431</f>
        <v>1034400</v>
      </c>
      <c r="R12" s="49"/>
      <c r="S12" s="50"/>
      <c r="T12" s="22"/>
    </row>
    <row r="13" spans="1:20" ht="48" customHeight="1" x14ac:dyDescent="0.2">
      <c r="A13" s="15" t="s">
        <v>59</v>
      </c>
      <c r="B13" s="41" t="s">
        <v>46</v>
      </c>
      <c r="C13" s="15" t="s">
        <v>56</v>
      </c>
      <c r="D13" s="42" t="s">
        <v>58</v>
      </c>
      <c r="E13" s="43" t="s">
        <v>94</v>
      </c>
      <c r="F13" s="44" t="s">
        <v>47</v>
      </c>
      <c r="G13" s="44" t="s">
        <v>48</v>
      </c>
      <c r="H13" s="44" t="s">
        <v>48</v>
      </c>
      <c r="I13" s="52">
        <f>Q13/448</f>
        <v>5580.3571428571431</v>
      </c>
      <c r="J13" s="44" t="s">
        <v>49</v>
      </c>
      <c r="K13" s="53">
        <v>12434</v>
      </c>
      <c r="L13" s="59">
        <f t="shared" si="0"/>
        <v>2500000</v>
      </c>
      <c r="M13" s="62"/>
      <c r="N13" s="63"/>
      <c r="O13" s="47"/>
      <c r="P13" s="51"/>
      <c r="Q13" s="40">
        <v>2500000</v>
      </c>
      <c r="R13" s="49"/>
      <c r="S13" s="50"/>
      <c r="T13" s="22"/>
    </row>
    <row r="14" spans="1:20" ht="51.75" customHeight="1" x14ac:dyDescent="0.2">
      <c r="A14" s="15" t="s">
        <v>60</v>
      </c>
      <c r="B14" s="41" t="s">
        <v>46</v>
      </c>
      <c r="C14" s="15" t="s">
        <v>56</v>
      </c>
      <c r="D14" s="42" t="s">
        <v>58</v>
      </c>
      <c r="E14" s="43" t="s">
        <v>77</v>
      </c>
      <c r="F14" s="44" t="s">
        <v>47</v>
      </c>
      <c r="G14" s="44" t="s">
        <v>48</v>
      </c>
      <c r="H14" s="44" t="s">
        <v>48</v>
      </c>
      <c r="I14" s="52">
        <f>Q14/1009.25941777778</f>
        <v>2075.5866262931781</v>
      </c>
      <c r="J14" s="44" t="s">
        <v>49</v>
      </c>
      <c r="K14" s="53">
        <v>12434</v>
      </c>
      <c r="L14" s="59">
        <f t="shared" si="0"/>
        <v>2094805.3499999996</v>
      </c>
      <c r="M14" s="62"/>
      <c r="N14" s="63"/>
      <c r="O14" s="47"/>
      <c r="P14" s="51"/>
      <c r="Q14" s="40">
        <v>2094805.3499999996</v>
      </c>
      <c r="R14" s="49"/>
      <c r="S14" s="50"/>
      <c r="T14" s="22"/>
    </row>
    <row r="15" spans="1:20" ht="51.75" customHeight="1" x14ac:dyDescent="0.2">
      <c r="A15" s="15" t="s">
        <v>61</v>
      </c>
      <c r="B15" s="43" t="s">
        <v>78</v>
      </c>
      <c r="C15" s="15" t="s">
        <v>57</v>
      </c>
      <c r="D15" s="42" t="s">
        <v>58</v>
      </c>
      <c r="E15" s="43" t="s">
        <v>95</v>
      </c>
      <c r="F15" s="44" t="s">
        <v>47</v>
      </c>
      <c r="G15" s="44" t="s">
        <v>48</v>
      </c>
      <c r="H15" s="44" t="s">
        <v>48</v>
      </c>
      <c r="I15" s="54">
        <v>1</v>
      </c>
      <c r="J15" s="44" t="s">
        <v>85</v>
      </c>
      <c r="K15" s="46">
        <v>50</v>
      </c>
      <c r="L15" s="59">
        <f t="shared" si="0"/>
        <v>199000</v>
      </c>
      <c r="M15" s="62"/>
      <c r="N15" s="63"/>
      <c r="O15" s="47"/>
      <c r="P15" s="51"/>
      <c r="Q15" s="40">
        <v>199000</v>
      </c>
      <c r="R15" s="49"/>
      <c r="S15" s="50"/>
      <c r="T15" s="22"/>
    </row>
    <row r="16" spans="1:20" ht="45" customHeight="1" x14ac:dyDescent="0.2">
      <c r="A16" s="15" t="s">
        <v>62</v>
      </c>
      <c r="B16" s="43" t="s">
        <v>68</v>
      </c>
      <c r="C16" s="15" t="s">
        <v>57</v>
      </c>
      <c r="D16" s="42" t="s">
        <v>58</v>
      </c>
      <c r="E16" s="43" t="s">
        <v>96</v>
      </c>
      <c r="F16" s="44" t="s">
        <v>47</v>
      </c>
      <c r="G16" s="44" t="s">
        <v>48</v>
      </c>
      <c r="H16" s="44" t="s">
        <v>48</v>
      </c>
      <c r="I16" s="54">
        <v>1</v>
      </c>
      <c r="J16" s="44" t="s">
        <v>85</v>
      </c>
      <c r="K16" s="46">
        <v>50</v>
      </c>
      <c r="L16" s="59">
        <f t="shared" si="0"/>
        <v>199000</v>
      </c>
      <c r="M16" s="62"/>
      <c r="N16" s="63"/>
      <c r="O16" s="47"/>
      <c r="P16" s="51"/>
      <c r="Q16" s="40">
        <v>199000</v>
      </c>
      <c r="R16" s="49"/>
      <c r="S16" s="50"/>
      <c r="T16" s="22"/>
    </row>
    <row r="17" spans="1:20" ht="39" customHeight="1" x14ac:dyDescent="0.2">
      <c r="A17" s="15" t="s">
        <v>63</v>
      </c>
      <c r="B17" s="41" t="s">
        <v>46</v>
      </c>
      <c r="C17" s="15" t="s">
        <v>57</v>
      </c>
      <c r="D17" s="42" t="s">
        <v>58</v>
      </c>
      <c r="E17" s="43" t="s">
        <v>87</v>
      </c>
      <c r="F17" s="44" t="s">
        <v>47</v>
      </c>
      <c r="G17" s="44" t="s">
        <v>48</v>
      </c>
      <c r="H17" s="44" t="s">
        <v>48</v>
      </c>
      <c r="I17" s="54">
        <v>12</v>
      </c>
      <c r="J17" s="44" t="s">
        <v>88</v>
      </c>
      <c r="K17" s="53">
        <v>120</v>
      </c>
      <c r="L17" s="59">
        <f>Q17</f>
        <v>1467329.65</v>
      </c>
      <c r="M17" s="62"/>
      <c r="N17" s="63"/>
      <c r="O17" s="47"/>
      <c r="P17" s="51"/>
      <c r="Q17" s="40">
        <f>2000000-532670.35</f>
        <v>1467329.65</v>
      </c>
      <c r="R17" s="49"/>
      <c r="S17" s="50"/>
      <c r="T17" s="22"/>
    </row>
    <row r="18" spans="1:20" ht="51.75" customHeight="1" x14ac:dyDescent="0.2">
      <c r="A18" s="15" t="s">
        <v>64</v>
      </c>
      <c r="B18" s="41" t="s">
        <v>46</v>
      </c>
      <c r="C18" s="15" t="s">
        <v>56</v>
      </c>
      <c r="D18" s="42" t="s">
        <v>80</v>
      </c>
      <c r="E18" s="55" t="s">
        <v>79</v>
      </c>
      <c r="F18" s="56" t="s">
        <v>84</v>
      </c>
      <c r="G18" s="56" t="s">
        <v>82</v>
      </c>
      <c r="H18" s="56" t="s">
        <v>48</v>
      </c>
      <c r="I18" s="56">
        <v>4</v>
      </c>
      <c r="J18" s="56" t="s">
        <v>86</v>
      </c>
      <c r="K18" s="57">
        <v>12434</v>
      </c>
      <c r="L18" s="59">
        <f>O18</f>
        <v>5320308.5793103455</v>
      </c>
      <c r="M18" s="62"/>
      <c r="N18" s="63"/>
      <c r="O18" s="40">
        <v>5320308.5793103455</v>
      </c>
      <c r="P18" s="40" t="s">
        <v>67</v>
      </c>
      <c r="Q18" s="47"/>
      <c r="R18" s="49"/>
      <c r="S18" s="50"/>
      <c r="T18" s="22"/>
    </row>
    <row r="19" spans="1:20" ht="51.75" customHeight="1" thickBot="1" x14ac:dyDescent="0.25">
      <c r="A19" s="15" t="s">
        <v>65</v>
      </c>
      <c r="B19" s="41" t="s">
        <v>46</v>
      </c>
      <c r="C19" s="15" t="s">
        <v>56</v>
      </c>
      <c r="D19" s="42" t="s">
        <v>80</v>
      </c>
      <c r="E19" s="55" t="s">
        <v>81</v>
      </c>
      <c r="F19" s="56" t="s">
        <v>83</v>
      </c>
      <c r="G19" s="56" t="s">
        <v>82</v>
      </c>
      <c r="H19" s="56" t="s">
        <v>48</v>
      </c>
      <c r="I19" s="55">
        <f>2785+1492+2301+2998</f>
        <v>9576</v>
      </c>
      <c r="J19" s="56" t="s">
        <v>49</v>
      </c>
      <c r="K19" s="58">
        <v>12434</v>
      </c>
      <c r="L19" s="59">
        <f>O19</f>
        <v>3863557.4206896555</v>
      </c>
      <c r="M19" s="62"/>
      <c r="N19" s="63"/>
      <c r="O19" s="40">
        <v>3863557.4206896555</v>
      </c>
      <c r="P19" s="40" t="s">
        <v>67</v>
      </c>
      <c r="Q19" s="47"/>
      <c r="R19" s="49"/>
      <c r="S19" s="50"/>
      <c r="T19" s="22"/>
    </row>
    <row r="20" spans="1:20" ht="5.25" customHeight="1" thickBo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2"/>
      <c r="M20" s="2"/>
      <c r="N20" s="2"/>
      <c r="O20" s="2"/>
      <c r="P20" s="2"/>
      <c r="Q20" s="2"/>
      <c r="R20" s="2"/>
      <c r="S20" s="2"/>
      <c r="T20" s="2"/>
    </row>
    <row r="21" spans="1:20" ht="37.5" customHeight="1" thickBot="1" x14ac:dyDescent="0.25">
      <c r="C21" s="9"/>
      <c r="D21" s="9"/>
      <c r="E21" s="12"/>
      <c r="F21" s="12"/>
      <c r="G21" s="12"/>
      <c r="H21" s="12"/>
      <c r="I21" s="13"/>
      <c r="J21" s="13"/>
      <c r="K21" s="5" t="s">
        <v>0</v>
      </c>
      <c r="L21" s="64">
        <f>SUM(L8:L20)</f>
        <v>20323368</v>
      </c>
      <c r="M21" s="8"/>
      <c r="N21" s="65">
        <f>SUM(N20:N20)</f>
        <v>0</v>
      </c>
      <c r="O21" s="65">
        <f>SUM(O18:O20)</f>
        <v>9183866</v>
      </c>
      <c r="P21" s="65" t="s">
        <v>67</v>
      </c>
      <c r="Q21" s="65">
        <f>SUM(Q8:Q20)</f>
        <v>11139502</v>
      </c>
      <c r="R21" s="65"/>
      <c r="S21" s="65">
        <f>SUM(S20:S20)</f>
        <v>0</v>
      </c>
      <c r="T21" s="65"/>
    </row>
    <row r="27" spans="1:20" x14ac:dyDescent="0.2">
      <c r="A27" s="11"/>
    </row>
    <row r="28" spans="1:20" x14ac:dyDescent="0.2">
      <c r="E28" s="67" t="s">
        <v>97</v>
      </c>
    </row>
    <row r="29" spans="1:20" x14ac:dyDescent="0.2">
      <c r="E29" s="66" t="s">
        <v>98</v>
      </c>
    </row>
    <row r="31" spans="1:20" x14ac:dyDescent="0.2">
      <c r="Q31" s="14"/>
    </row>
    <row r="33" spans="7:7" x14ac:dyDescent="0.2">
      <c r="G33" s="34"/>
    </row>
  </sheetData>
  <mergeCells count="22">
    <mergeCell ref="A1:T1"/>
    <mergeCell ref="P3:T3"/>
    <mergeCell ref="E4:E6"/>
    <mergeCell ref="I4:K4"/>
    <mergeCell ref="L4:T4"/>
    <mergeCell ref="L5:L6"/>
    <mergeCell ref="Q5:R5"/>
    <mergeCell ref="S5:S6"/>
    <mergeCell ref="T5:T6"/>
    <mergeCell ref="J5:J6"/>
    <mergeCell ref="B4:B6"/>
    <mergeCell ref="A4:A6"/>
    <mergeCell ref="K5:K6"/>
    <mergeCell ref="C4:C6"/>
    <mergeCell ref="I5:I6"/>
    <mergeCell ref="O5:P5"/>
    <mergeCell ref="D4:D6"/>
    <mergeCell ref="F4:F6"/>
    <mergeCell ref="A3:C3"/>
    <mergeCell ref="M5:N5"/>
    <mergeCell ref="H4:H6"/>
    <mergeCell ref="G4:G6"/>
  </mergeCells>
  <phoneticPr fontId="5" type="noConversion"/>
  <printOptions horizontalCentered="1"/>
  <pageMargins left="3.937007874015748E-2" right="3.937007874015748E-2" top="0.19685039370078741" bottom="0.15748031496062992" header="0.11811023622047245" footer="0.11811023622047245"/>
  <pageSetup paperSize="5" scale="42" orientation="landscape" horizontalDpi="1200" verticalDpi="1200" r:id="rId1"/>
  <headerFooter alignWithMargins="0">
    <oddHeader xml:space="preserve">&amp;C&amp;"Arial,Negrita"&amp;12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4DDD7-4195-4A6A-A27F-30E91C0F6F57}">
  <dimension ref="G17:K55"/>
  <sheetViews>
    <sheetView topLeftCell="A10" workbookViewId="0">
      <selection activeCell="H45" sqref="H45"/>
    </sheetView>
  </sheetViews>
  <sheetFormatPr baseColWidth="10" defaultRowHeight="12.75" x14ac:dyDescent="0.2"/>
  <cols>
    <col min="7" max="7" width="21.140625" customWidth="1"/>
    <col min="8" max="8" width="30" customWidth="1"/>
    <col min="11" max="11" width="12.28515625" bestFit="1" customWidth="1"/>
  </cols>
  <sheetData>
    <row r="17" spans="7:9" x14ac:dyDescent="0.2">
      <c r="G17" s="24" t="s">
        <v>69</v>
      </c>
      <c r="H17" s="25">
        <v>10737307</v>
      </c>
    </row>
    <row r="18" spans="7:9" x14ac:dyDescent="0.2">
      <c r="G18" s="26" t="s">
        <v>70</v>
      </c>
      <c r="H18" s="27">
        <v>4486278.01</v>
      </c>
    </row>
    <row r="19" spans="7:9" x14ac:dyDescent="0.2">
      <c r="G19" s="28" t="s">
        <v>71</v>
      </c>
      <c r="H19" s="29">
        <v>6227638.0800000001</v>
      </c>
    </row>
    <row r="20" spans="7:9" x14ac:dyDescent="0.2">
      <c r="G20" s="28" t="s">
        <v>72</v>
      </c>
      <c r="H20" s="29">
        <v>23390.91</v>
      </c>
    </row>
    <row r="27" spans="7:9" x14ac:dyDescent="0.2">
      <c r="G27" s="30">
        <v>53854.044000000002</v>
      </c>
      <c r="H27" s="31" t="s">
        <v>49</v>
      </c>
      <c r="I27" s="32">
        <v>120</v>
      </c>
    </row>
    <row r="31" spans="7:9" x14ac:dyDescent="0.2">
      <c r="G31" s="33">
        <f>G27/I27</f>
        <v>448.78370000000001</v>
      </c>
      <c r="I31">
        <v>4</v>
      </c>
    </row>
    <row r="32" spans="7:9" x14ac:dyDescent="0.2">
      <c r="G32" s="33"/>
    </row>
    <row r="33" spans="7:11" x14ac:dyDescent="0.2">
      <c r="G33" s="33"/>
    </row>
    <row r="34" spans="7:11" x14ac:dyDescent="0.2">
      <c r="G34" s="30">
        <v>90833.347600000023</v>
      </c>
      <c r="H34" s="31" t="s">
        <v>49</v>
      </c>
      <c r="I34" s="32">
        <v>90</v>
      </c>
    </row>
    <row r="35" spans="7:11" x14ac:dyDescent="0.2">
      <c r="G35" s="33"/>
    </row>
    <row r="36" spans="7:11" x14ac:dyDescent="0.2">
      <c r="G36" s="33"/>
    </row>
    <row r="37" spans="7:11" x14ac:dyDescent="0.2">
      <c r="G37" s="33"/>
    </row>
    <row r="38" spans="7:11" x14ac:dyDescent="0.2">
      <c r="G38" s="33">
        <f>G34/I34</f>
        <v>1009.259417777778</v>
      </c>
    </row>
    <row r="39" spans="7:11" x14ac:dyDescent="0.2">
      <c r="G39" s="33"/>
    </row>
    <row r="40" spans="7:11" x14ac:dyDescent="0.2">
      <c r="G40" s="33"/>
    </row>
    <row r="41" spans="7:11" x14ac:dyDescent="0.2">
      <c r="H41" s="25">
        <f>10737307*1.05</f>
        <v>11274172.35</v>
      </c>
    </row>
    <row r="42" spans="7:11" x14ac:dyDescent="0.2">
      <c r="G42" s="34" t="s">
        <v>75</v>
      </c>
      <c r="H42" s="36">
        <f>APO!Q8+APO!Q9+APO!Q10+APO!Q11+APO!Q12</f>
        <v>4679367</v>
      </c>
      <c r="I42" s="35">
        <f>H42/H41</f>
        <v>0.41505193061910217</v>
      </c>
    </row>
    <row r="43" spans="7:11" x14ac:dyDescent="0.2">
      <c r="G43" s="34" t="s">
        <v>73</v>
      </c>
      <c r="H43" s="36">
        <v>2500000</v>
      </c>
      <c r="I43" s="35">
        <f>H43/H41</f>
        <v>0.22174576743986002</v>
      </c>
    </row>
    <row r="44" spans="7:11" x14ac:dyDescent="0.2">
      <c r="G44" s="34" t="s">
        <v>74</v>
      </c>
      <c r="H44" s="36">
        <v>2094805.3499999996</v>
      </c>
      <c r="I44" s="35">
        <f>H44/H41</f>
        <v>0.18580568798914979</v>
      </c>
      <c r="J44" s="37" t="s">
        <v>67</v>
      </c>
    </row>
    <row r="45" spans="7:11" x14ac:dyDescent="0.2">
      <c r="G45" s="34" t="s">
        <v>76</v>
      </c>
      <c r="H45" s="38">
        <v>2000000</v>
      </c>
      <c r="I45" s="35">
        <f>H45/H41</f>
        <v>0.17739661395188802</v>
      </c>
      <c r="K45" s="33">
        <f>H45/12</f>
        <v>166666.66666666666</v>
      </c>
    </row>
    <row r="47" spans="7:11" x14ac:dyDescent="0.2">
      <c r="H47" s="33">
        <f>SUM(H42:H45)</f>
        <v>11274172.35</v>
      </c>
    </row>
    <row r="53" spans="8:8" x14ac:dyDescent="0.2">
      <c r="H53" s="33">
        <f>H41-H47</f>
        <v>0</v>
      </c>
    </row>
    <row r="55" spans="8:8" x14ac:dyDescent="0.2">
      <c r="H55" s="39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APO</vt:lpstr>
      <vt:lpstr>Hoja1</vt:lpstr>
      <vt:lpstr>APO!Área_de_impresión</vt:lpstr>
    </vt:vector>
  </TitlesOfParts>
  <Company>ASM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L.A.E. MARTIN G. MENDEZ RUIZ</dc:creator>
  <cp:lastModifiedBy>Dir Obras Publicas</cp:lastModifiedBy>
  <cp:lastPrinted>2023-12-19T23:23:42Z</cp:lastPrinted>
  <dcterms:created xsi:type="dcterms:W3CDTF">2005-02-23T00:09:47Z</dcterms:created>
  <dcterms:modified xsi:type="dcterms:W3CDTF">2023-12-21T15:22:20Z</dcterms:modified>
</cp:coreProperties>
</file>